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59ECDE49-6D97-4E3B-AE57-7B355F53BA21}" xr6:coauthVersionLast="47" xr6:coauthVersionMax="47" xr10:uidLastSave="{00000000-0000-0000-0000-000000000000}"/>
  <bookViews>
    <workbookView xWindow="870" yWindow="0" windowWidth="14145" windowHeight="15600" tabRatio="904" firstSheet="17"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N14" i="84" s="1"/>
  <c r="AH14" i="66"/>
  <c r="AH14" i="73"/>
  <c r="M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<sst xmlns="http://schemas.openxmlformats.org/spreadsheetml/2006/main" count="3429" uniqueCount="1586">
  <si>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</si>
  <si>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</si>
  <si>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</si>
  <si>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</si>
  <si>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</si>
  <si>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</si>
  <si>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</si>
  <si>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</si>
  <si>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</si>
  <si>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</si>
  <si>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</si>
  <si>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</si>
  <si>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</si>
  <si>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</si>
  <si>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</si>
  <si>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</si>
  <si>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</si>
  <si>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</si>
  <si>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</si>
  <si>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</si>
  <si>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</si>
  <si>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</si>
  <si>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</si>
  <si>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</si>
  <si>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</si>
  <si>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</si>
  <si>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</si>
  <si>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</si>
  <si>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</si>
  <si>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</si>
  <si>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</si>
  <si>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</si>
  <si>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</si>
  <si>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</si>
  <si>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</si>
  <si>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</si>
  <si>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</si>
  <si>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</si>
  <si>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</si>
  <si>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</si>
  <si>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</si>
  <si>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</si>
  <si>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</si>
  <si>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</si>
  <si>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</si>
  <si>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</si>
  <si>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</si>
  <si>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</si>
  <si>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</si>
  <si>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</si>
  <si>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</si>
  <si>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</si>
  <si>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</si>
  <si>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</si>
  <si>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</si>
  <si>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</si>
  <si>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</si>
  <si>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</si>
  <si>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</si>
  <si>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</si>
  <si>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</si>
  <si>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</si>
  <si>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</si>
  <si>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</si>
  <si>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</si>
  <si>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</si>
  <si>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</si>
  <si>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</si>
  <si>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</si>
  <si>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</si>
  <si>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</si>
  <si>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</si>
  <si>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</si>
  <si>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</si>
  <si>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</si>
  <si>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</si>
  <si>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</si>
  <si>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</si>
  <si>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</si>
  <si>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</si>
  <si>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</si>
  <si>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</si>
  <si>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</si>
  <si>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</si>
  <si>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</si>
  <si>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</si>
  <si>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</si>
  <si>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</si>
  <si>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</si>
  <si>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</si>
  <si>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</si>
  <si>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</si>
  <si>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</si>
  <si>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</si>
  <si>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</si>
  <si>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</si>
  <si>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</si>
  <si>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</si>
  <si>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</si>
  <si>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</si>
  <si>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</si>
  <si>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</si>
  <si>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</si>
  <si>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</si>
  <si>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</si>
  <si>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</si>
  <si>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</si>
  <si>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</si>
  <si>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</si>
  <si>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</si>
  <si>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</si>
  <si>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</si>
  <si>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</si>
  <si>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</si>
  <si>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</si>
  <si>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</si>
  <si>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</si>
  <si>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</si>
  <si>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</si>
  <si>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</si>
  <si>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</si>
  <si>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</si>
  <si>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</si>
  <si>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</si>
  <si>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</si>
  <si>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</si>
  <si>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</si>
  <si>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</si>
  <si>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</si>
  <si>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</si>
  <si>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</si>
  <si>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</si>
  <si>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</si>
  <si>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</si>
  <si>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</si>
  <si>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</si>
  <si>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</si>
  <si>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</si>
  <si>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</si>
  <si>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</si>
  <si>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</si>
  <si>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</si>
  <si>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</si>
  <si>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</si>
  <si>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</si>
  <si>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</si>
  <si>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</si>
  <si>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</si>
  <si>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</si>
  <si>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</si>
  <si>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</si>
  <si>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</si>
  <si>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</si>
  <si>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</si>
  <si>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</si>
  <si>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</si>
  <si>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</si>
  <si>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</si>
  <si>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</si>
  <si>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</si>
  <si>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</si>
  <si>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</si>
  <si>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</si>
  <si>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</si>
  <si>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</si>
  <si>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</si>
  <si>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</si>
  <si>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</si>
  <si>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</si>
  <si>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</si>
  <si>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</si>
  <si>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</si>
  <si>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</si>
  <si>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</si>
  <si>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</si>
  <si>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</si>
  <si>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</si>
  <si>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</si>
  <si>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</si>
  <si>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</si>
  <si>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</si>
  <si>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</si>
  <si>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</si>
  <si>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</si>
  <si>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</si>
  <si>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</si>
  <si>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</si>
  <si>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</si>
  <si>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</si>
  <si>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</si>
  <si>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</si>
  <si>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</si>
  <si>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</si>
  <si>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</si>
  <si>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</si>
  <si>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</si>
  <si>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</si>
  <si>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</si>
  <si>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</si>
  <si>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</si>
  <si>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</si>
  <si>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</si>
  <si>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</si>
  <si>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</si>
  <si>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</si>
  <si>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</si>
  <si>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</si>
  <si>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</si>
  <si>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</si>
  <si>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</si>
  <si>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</si>
  <si>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</si>
  <si>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</si>
  <si>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</si>
  <si>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</si>
  <si>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</si>
  <si>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</si>
  <si>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</si>
  <si>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</si>
  <si>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</si>
  <si>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</si>
  <si>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</si>
  <si>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</si>
  <si>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</si>
  <si>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</si>
  <si>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</si>
  <si>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</si>
  <si>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</si>
  <si>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</si>
  <si>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</si>
  <si>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</si>
  <si>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</si>
  <si>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</si>
  <si>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</si>
  <si>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</si>
  <si>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</si>
  <si>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</si>
  <si>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</si>
  <si>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</si>
  <si>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</si>
  <si>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</si>
  <si>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</si>
  <si>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</si>
  <si>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</si>
  <si>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</si>
  <si>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</si>
  <si>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</si>
  <si>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</si>
  <si>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</si>
  <si>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</si>
  <si>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</si>
  <si>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</si>
  <si>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</si>
  <si>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</si>
  <si>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</si>
  <si>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</si>
  <si>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</si>
  <si>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</si>
  <si>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</si>
  <si>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</si>
  <si>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</si>
  <si>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</si>
  <si>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</si>
  <si>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</si>
  <si>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</si>
  <si>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</si>
  <si>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</si>
  <si>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</si>
  <si>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</si>
  <si>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</si>
  <si>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</si>
  <si>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</si>
  <si>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</si>
  <si>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</si>
  <si>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</si>
  <si>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</si>
  <si>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</si>
  <si>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</si>
  <si>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</si>
  <si>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</si>
  <si>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</si>
  <si>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</si>
  <si>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</si>
  <si>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</si>
  <si>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</si>
  <si>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</si>
  <si>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</si>
  <si>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</si>
  <si>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</si>
  <si>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</si>
  <si>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</si>
  <si>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</si>
  <si>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</si>
  <si>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</si>
  <si>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</si>
  <si>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</si>
  <si>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</si>
  <si>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</si>
  <si>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</si>
  <si>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</si>
  <si>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</si>
  <si>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</si>
  <si>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</si>
  <si>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</si>
  <si>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</si>
  <si>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</si>
  <si>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</si>
  <si>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</si>
  <si>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</si>
  <si>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</si>
  <si>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</si>
  <si>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</si>
  <si>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</si>
  <si>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</si>
  <si>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</si>
  <si>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</si>
  <si>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</si>
  <si>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</si>
  <si>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</si>
  <si>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</si>
  <si>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</si>
  <si>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</si>
  <si>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</si>
  <si>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</si>
  <si>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</si>
  <si>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</si>
  <si>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</si>
  <si>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</si>
  <si>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</si>
  <si>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</si>
  <si>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</si>
  <si>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</si>
  <si>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</si>
  <si>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</si>
  <si>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</si>
  <si>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</si>
  <si>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</si>
  <si>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</si>
  <si>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</si>
  <si>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</si>
  <si>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</si>
  <si>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</si>
  <si>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</si>
  <si>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</si>
  <si>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</si>
  <si>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</si>
  <si>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</si>
  <si>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</si>
  <si>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</si>
  <si>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</si>
  <si>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</si>
  <si>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</si>
  <si>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</si>
  <si>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</si>
  <si>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</si>
  <si>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</si>
  <si>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</si>
  <si>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</si>
  <si>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</si>
  <si>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</si>
  <si>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</si>
  <si>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</si>
  <si>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</si>
  <si>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</si>
  <si>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</si>
  <si>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</si>
  <si>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</si>
  <si>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</si>
  <si>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</si>
  <si>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</si>
  <si>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</si>
  <si>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</si>
  <si>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</si>
  <si>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</si>
  <si>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</si>
  <si>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</si>
  <si>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</si>
  <si>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</si>
  <si>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</si>
  <si>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</si>
  <si>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</si>
  <si>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</si>
  <si>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</si>
  <si>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</si>
  <si>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</si>
  <si>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</si>
  <si>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</si>
  <si>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</si>
  <si>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</si>
  <si>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</si>
  <si>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</si>
  <si>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</si>
  <si>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</si>
  <si>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</si>
  <si>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</si>
  <si>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</si>
  <si>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</si>
  <si>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</si>
  <si>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</si>
  <si>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</si>
  <si>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</si>
  <si>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</si>
  <si>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</si>
  <si>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</si>
  <si>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</si>
  <si>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</si>
  <si>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</si>
  <si>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</si>
  <si>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</si>
  <si>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</si>
  <si>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</si>
  <si>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</si>
  <si>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</si>
  <si>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</si>
  <si>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</si>
  <si>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</si>
  <si>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</si>
  <si>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</si>
  <si>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</si>
  <si>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</si>
  <si>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</si>
  <si>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</si>
  <si>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</si>
  <si>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</si>
  <si>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</si>
  <si>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</si>
  <si>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</si>
  <si>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</si>
  <si>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</si>
  <si>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</si>
  <si>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</si>
  <si>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</si>
  <si>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</si>
  <si>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</si>
  <si>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</si>
  <si>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</si>
  <si>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</si>
  <si>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</si>
  <si>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</si>
  <si>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</si>
  <si>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</si>
  <si>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</si>
  <si>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</si>
  <si>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</si>
  <si>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</si>
  <si>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</si>
  <si>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</si>
  <si>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</si>
  <si>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</si>
  <si>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</si>
  <si>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</si>
  <si>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</si>
  <si>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</si>
  <si>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</si>
  <si>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</si>
  <si>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</si>
  <si>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</si>
  <si>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</si>
  <si>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</si>
  <si>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</si>
  <si>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</si>
  <si>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</si>
  <si>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</si>
  <si>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</si>
  <si>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</si>
  <si>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</si>
  <si>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</si>
  <si>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</si>
  <si>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</si>
  <si>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</si>
  <si>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</si>
  <si>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</si>
  <si>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</si>
  <si>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</si>
  <si>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</si>
  <si>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</si>
  <si>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</si>
  <si>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</si>
  <si>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</si>
  <si>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</si>
  <si>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</si>
  <si>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</si>
  <si>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</si>
  <si>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</si>
  <si>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</si>
  <si>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</si>
  <si>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</si>
  <si>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</si>
  <si>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</si>
  <si>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</si>
  <si>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</si>
  <si>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</si>
  <si>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</si>
  <si>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</si>
  <si>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</si>
  <si>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</si>
  <si>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</si>
  <si>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</si>
  <si>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</si>
  <si>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</si>
  <si>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</si>
  <si>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</si>
  <si>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</si>
  <si>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</si>
  <si>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</si>
  <si>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</si>
  <si>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</si>
  <si>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</si>
  <si>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</si>
  <si>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</si>
  <si>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</si>
  <si>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</si>
  <si>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</si>
  <si>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</si>
  <si>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</si>
  <si>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</si>
  <si>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</si>
  <si>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</si>
  <si>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</si>
  <si>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</si>
  <si>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</si>
  <si>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</si>
  <si>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</si>
  <si>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</si>
  <si>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</si>
  <si>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</si>
  <si>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</si>
  <si>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</si>
  <si>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</si>
  <si>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</si>
  <si>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</si>
  <si>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</si>
  <si>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</si>
  <si>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</si>
  <si>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</si>
  <si>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</si>
  <si>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</si>
  <si>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</si>
  <si>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</si>
  <si>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</si>
  <si>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</si>
  <si>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</si>
  <si>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</si>
  <si>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</si>
  <si>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</si>
  <si>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</si>
  <si>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</si>
  <si>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</si>
  <si>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</si>
  <si>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</si>
  <si>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</si>
  <si>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</si>
  <si>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</si>
  <si>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</si>
  <si>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</si>
  <si>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</si>
  <si>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</si>
  <si>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</si>
  <si>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</si>
  <si>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</si>
  <si>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</si>
  <si>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</si>
  <si>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</si>
  <si>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</si>
  <si>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</si>
  <si>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</si>
  <si>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</si>
  <si>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</si>
  <si>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</si>
  <si>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</si>
  <si>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</si>
  <si>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</si>
  <si>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</si>
  <si>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</si>
  <si>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</si>
  <si>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</si>
  <si>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</si>
  <si>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</si>
  <si>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</si>
  <si>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</si>
  <si>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</si>
  <si>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</si>
  <si>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</si>
  <si>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</si>
  <si>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</si>
  <si>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</si>
  <si>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</si>
  <si>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</si>
  <si>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</si>
  <si>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</si>
  <si>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</si>
  <si>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</si>
  <si>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</si>
  <si>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</si>
  <si>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</si>
  <si>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</si>
  <si>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</si>
  <si>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</si>
  <si>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</si>
  <si>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</si>
  <si>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</si>
  <si>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</si>
  <si>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</si>
  <si>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</si>
  <si>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</si>
  <si>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</si>
  <si>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</si>
  <si>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</si>
  <si>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</si>
  <si>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</si>
  <si>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</si>
  <si>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</si>
  <si>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</si>
  <si>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</si>
  <si>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</si>
  <si>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</si>
  <si>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</si>
  <si>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</si>
  <si>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</si>
  <si>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</si>
  <si>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</si>
  <si>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</si>
  <si>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</si>
  <si>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</si>
  <si>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</si>
  <si>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</si>
  <si>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</si>
  <si>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</si>
  <si>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</si>
  <si>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</si>
  <si>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</si>
  <si>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</si>
  <si>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</si>
  <si>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</si>
  <si>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</si>
  <si>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</si>
  <si>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</si>
  <si>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</si>
  <si>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</si>
  <si>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</si>
  <si>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</si>
  <si>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</si>
  <si>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</si>
  <si>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</si>
  <si>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</si>
  <si>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</si>
  <si>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</si>
  <si>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</si>
  <si>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</si>
  <si>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</si>
  <si>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</si>
  <si>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</si>
  <si>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</si>
  <si>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</si>
  <si>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</si>
  <si>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</si>
  <si>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</si>
  <si>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</si>
  <si>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</si>
  <si>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</si>
  <si>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</si>
  <si>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</si>
  <si>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</si>
  <si>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</si>
  <si>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</si>
  <si>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</si>
  <si>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</si>
  <si>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</si>
  <si>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</si>
  <si>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</si>
  <si>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</si>
  <si>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</si>
  <si>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</si>
  <si>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</si>
  <si>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</si>
  <si>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</si>
  <si>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</si>
  <si>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</si>
  <si>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</si>
  <si>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</si>
  <si>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</si>
  <si>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</si>
  <si>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</si>
  <si>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</si>
  <si>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</si>
  <si>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</si>
  <si>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</si>
  <si>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</si>
  <si>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</si>
  <si>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</si>
  <si>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</si>
  <si>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</si>
  <si>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</si>
  <si>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</si>
  <si>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</si>
  <si>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</si>
  <si>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</si>
  <si>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</si>
  <si>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</si>
  <si>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</si>
  <si>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</si>
  <si>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</si>
  <si>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</si>
  <si>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</si>
  <si>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</si>
  <si>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</si>
  <si>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</si>
  <si>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</si>
  <si>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</si>
  <si>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</si>
  <si>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</si>
  <si>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</si>
  <si>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</si>
  <si>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</si>
  <si>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</si>
  <si>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</si>
  <si>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</si>
  <si>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</si>
  <si>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</si>
  <si>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</si>
  <si>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</si>
  <si>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</si>
  <si>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</si>
  <si>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</si>
  <si>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</si>
  <si>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</si>
  <si>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</si>
  <si>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</si>
  <si>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</si>
  <si>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</si>
  <si>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</si>
  <si>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</si>
  <si>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</si>
  <si>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</si>
  <si>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</si>
  <si>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</si>
  <si>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</si>
  <si>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</si>
  <si>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</si>
  <si>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</si>
  <si>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</si>
  <si>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</si>
  <si>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</si>
  <si>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</si>
  <si>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</si>
  <si>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</si>
  <si>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</si>
  <si>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</si>
  <si>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</si>
  <si>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</si>
  <si>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</si>
  <si>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</si>
  <si>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</si>
  <si>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</si>
  <si>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</si>
  <si>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</si>
  <si>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</si>
  <si>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</si>
  <si>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</si>
  <si>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</si>
  <si>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</si>
  <si>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</si>
  <si>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</si>
  <si>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</si>
  <si>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</si>
  <si>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</si>
  <si>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</si>
  <si>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</si>
  <si>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</si>
  <si>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</si>
  <si>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</si>
  <si>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</si>
  <si>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</si>
  <si>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</si>
  <si>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</si>
  <si>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</si>
  <si>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</si>
  <si>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</si>
  <si>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</si>
  <si>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</si>
  <si>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</si>
  <si>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</si>
  <si>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</si>
  <si>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</si>
  <si>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</si>
  <si>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</si>
  <si>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</si>
  <si>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</si>
  <si>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</si>
  <si>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</si>
  <si>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</si>
  <si>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</si>
  <si>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</si>
  <si>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</si>
  <si>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</si>
  <si>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</si>
  <si>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</si>
  <si>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</si>
  <si>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</si>
  <si>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</si>
  <si>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</si>
  <si>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</si>
  <si>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</si>
  <si>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</si>
  <si>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</si>
  <si>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</si>
  <si>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</si>
  <si>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</si>
  <si>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</si>
  <si>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</si>
  <si>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</si>
  <si>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</si>
  <si>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</si>
  <si>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</si>
  <si>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</si>
  <si>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</si>
  <si>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</si>
  <si>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</si>
  <si>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</si>
  <si>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</si>
  <si>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</si>
  <si>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</si>
  <si>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</si>
  <si>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</si>
  <si>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</si>
  <si>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</si>
  <si>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</si>
  <si>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</si>
  <si>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</si>
  <si>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</si>
  <si>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</si>
  <si>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</si>
  <si>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</si>
  <si>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</si>
  <si>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</si>
  <si>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</si>
  <si>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</si>
  <si>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</si>
  <si>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</si>
  <si>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</si>
  <si>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</si>
  <si>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</si>
  <si>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</si>
  <si>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</si>
  <si>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</si>
  <si>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</si>
  <si>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</si>
  <si>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</si>
  <si>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</si>
  <si>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</si>
  <si>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</si>
  <si>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</si>
  <si>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</si>
  <si>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</si>
  <si>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</si>
  <si>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</si>
  <si>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</si>
  <si>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</si>
  <si>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</si>
  <si>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</si>
  <si>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</si>
  <si>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</si>
  <si>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</si>
  <si>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</si>
  <si>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</si>
  <si>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</si>
  <si>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</si>
  <si>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</si>
  <si>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</si>
  <si>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</si>
  <si>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</si>
  <si>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</si>
  <si>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</si>
  <si>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</si>
  <si>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</si>
  <si>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</si>
  <si>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</si>
  <si>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</si>
  <si>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</si>
  <si>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</si>
  <si>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</si>
  <si>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</si>
  <si>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</si>
  <si>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</si>
  <si>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</si>
  <si>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</si>
  <si>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</si>
  <si>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</si>
  <si>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</si>
  <si>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</si>
  <si>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</si>
  <si>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</si>
  <si>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</si>
  <si>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</si>
  <si>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</si>
  <si>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</si>
  <si>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</si>
  <si>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</si>
  <si>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</si>
  <si>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</si>
  <si>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</si>
  <si>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</si>
  <si>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</si>
  <si>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</si>
  <si>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</si>
  <si>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</si>
  <si>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</si>
  <si>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</si>
  <si>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</si>
  <si>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</si>
  <si>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</si>
  <si>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</si>
  <si>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</si>
  <si>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</si>
  <si>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</si>
  <si>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</si>
  <si>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</si>
  <si>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</si>
  <si>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</si>
  <si>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</si>
  <si>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</si>
  <si>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</si>
  <si>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</si>
  <si>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</si>
  <si>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</si>
  <si>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</si>
  <si>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</si>
  <si>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</si>
  <si>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</si>
  <si>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</si>
  <si>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</si>
  <si>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</si>
  <si>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</si>
  <si>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</si>
  <si>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</si>
  <si>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</si>
  <si>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</si>
  <si>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</si>
  <si>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</si>
  <si>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</si>
  <si>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</si>
  <si>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</si>
  <si>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</si>
  <si>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</si>
  <si>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</si>
  <si>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</si>
  <si>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</si>
  <si>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</si>
  <si>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</si>
  <si>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</si>
  <si>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</si>
  <si>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</si>
  <si>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</si>
  <si>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</si>
  <si>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</si>
  <si>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</si>
  <si>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</si>
  <si>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</si>
  <si>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</si>
  <si>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</si>
  <si>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</si>
  <si>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</si>
  <si>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</si>
  <si>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</si>
  <si>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</si>
  <si>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</si>
  <si>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</si>
  <si>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</si>
  <si>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</si>
  <si>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</si>
  <si>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</si>
  <si>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</si>
  <si>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</si>
  <si>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</si>
  <si>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</si>
  <si>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</si>
  <si>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</si>
  <si>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</si>
  <si>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</si>
  <si>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</si>
  <si>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</si>
  <si>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</si>
  <si>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</si>
  <si>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</si>
  <si>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</si>
  <si>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</si>
  <si>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</si>
  <si>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</si>
  <si>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</si>
  <si>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</si>
  <si>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</si>
  <si>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</si>
  <si>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</si>
  <si>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</si>
  <si>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</si>
  <si>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</si>
  <si>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</si>
  <si>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</si>
  <si>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</si>
  <si>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</si>
  <si>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</si>
  <si>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</si>
  <si>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</si>
  <si>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</si>
  <si>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</si>
  <si>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</si>
  <si>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</si>
  <si>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</si>
  <si>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</si>
  <si>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</si>
  <si>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</si>
  <si>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</si>
  <si>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</si>
  <si>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</si>
  <si>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</si>
  <si>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</si>
  <si>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</si>
  <si>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</si>
  <si>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</si>
  <si>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</si>
  <si>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</si>
  <si>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</si>
  <si>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</si>
  <si>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</si>
  <si>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</si>
  <si>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</si>
  <si>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</si>
  <si>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</si>
  <si>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</si>
  <si>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</si>
  <si>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</si>
  <si>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</si>
  <si>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</si>
  <si>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</si>
  <si>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</si>
  <si>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</si>
  <si>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</si>
  <si>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</si>
  <si>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</si>
  <si>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</si>
  <si>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</si>
  <si>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</si>
  <si>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</si>
  <si>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</si>
  <si>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</si>
  <si>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</si>
  <si>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</si>
  <si>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</si>
  <si>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</si>
  <si>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</si>
  <si>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</si>
  <si>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</si>
  <si>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</si>
  <si>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</si>
  <si>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</si>
  <si>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</si>
  <si>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</si>
  <si>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</si>
  <si>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</si>
  <si>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</si>
  <si>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</si>
  <si>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</si>
  <si>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</si>
  <si>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</si>
  <si>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</si>
  <si>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</si>
  <si>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</si>
  <si>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</si>
  <si>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</si>
  <si>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</si>
  <si>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</si>
  <si>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</si>
  <si>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</si>
  <si>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</si>
  <si>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</si>
  <si>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</si>
  <si>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</si>
  <si>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</si>
  <si>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</si>
  <si>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</si>
  <si>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</si>
  <si>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</si>
  <si>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</si>
  <si>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</si>
  <si>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</si>
  <si>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</si>
  <si>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</si>
  <si>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</si>
  <si>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</si>
  <si>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</si>
  <si>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</si>
  <si>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</si>
  <si>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</si>
  <si>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</si>
  <si>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</si>
  <si>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</si>
  <si>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</si>
  <si>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</si>
  <si>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</si>
  <si>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</si>
  <si>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</si>
  <si>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</si>
  <si>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</si>
  <si>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</si>
  <si>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</si>
  <si>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</si>
  <si>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</si>
  <si>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</si>
  <si>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</si>
  <si>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</si>
  <si>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</si>
  <si>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</si>
  <si>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</si>
  <si>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</si>
  <si>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</si>
  <si>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</si>
  <si>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</si>
  <si>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</si>
  <si>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</si>
  <si>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</si>
  <si>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</si>
  <si>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</si>
  <si>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</si>
  <si>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</si>
  <si>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</si>
  <si>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</si>
  <si>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</si>
  <si>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</si>
  <si>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</si>
  <si>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</si>
  <si>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</si>
  <si>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</si>
  <si>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</si>
  <si>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</si>
  <si>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</si>
  <si>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</si>
  <si>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</si>
  <si>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</si>
  <si>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</si>
  <si>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</si>
  <si>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</si>
  <si>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</si>
  <si>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</si>
  <si>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</si>
  <si>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</si>
  <si>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</si>
  <si>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</si>
  <si>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</si>
  <si>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</si>
  <si>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</si>
  <si>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</si>
  <si>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</si>
  <si>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</si>
  <si>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</si>
  <si>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</si>
  <si>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</si>
  <si>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</si>
  <si>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</si>
  <si>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</si>
  <si>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</si>
  <si>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</si>
  <si>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</si>
  <si>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</si>
  <si>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</si>
  <si>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</si>
  <si>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</si>
  <si>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</si>
  <si>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</si>
  <si>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</si>
  <si>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</si>
  <si>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</si>
  <si>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</si>
  <si>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</si>
  <si>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</si>
  <si>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</si>
  <si>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</si>
  <si>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</si>
  <si>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</si>
  <si>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</si>
  <si>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</si>
  <si>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</si>
  <si>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</si>
  <si>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</si>
  <si>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</si>
  <si>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</si>
  <si>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</si>
  <si>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</si>
  <si>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</si>
  <si>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</si>
  <si>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</si>
  <si>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</si>
  <si>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</si>
  <si>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</si>
  <si>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</si>
  <si>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</si>
  <si>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</si>
  <si>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</si>
  <si>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</si>
  <si>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</si>
  <si>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</si>
  <si>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</si>
  <si>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</si>
  <si>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</si>
  <si>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</si>
  <si>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</si>
  <si>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</si>
  <si>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</si>
  <si>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</si>
  <si>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</si>
  <si>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</si>
  <si>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</si>
  <si>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</si>
  <si>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</si>
  <si>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</si>
  <si>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</si>
  <si>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</si>
  <si>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</si>
  <si>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</si>
  <si>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</si>
  <si>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</si>
  <si>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</si>
  <si>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</si>
  <si>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</si>
  <si>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</si>
  <si>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</si>
  <si>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</si>
  <si>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</si>
  <si>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</si>
  <si>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</si>
  <si>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</si>
  <si>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</si>
  <si>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</si>
  <si>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</si>
  <si>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</si>
  <si>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</si>
  <si>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</si>
  <si>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</si>
  <si>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</si>
  <si>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</si>
  <si>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</si>
  <si>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</si>
  <si>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</si>
  <si>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</si>
  <si>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</si>
  <si>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</si>
  <si>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</si>
  <si>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</si>
  <si>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</si>
  <si>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</si>
  <si>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</si>
  <si>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</si>
  <si>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</si>
  <si>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</si>
  <si>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</si>
  <si>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</si>
  <si>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</si>
  <si>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</si>
  <si>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</si>
  <si>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</si>
  <si>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</si>
  <si>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</si>
  <si>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</si>
  <si>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</si>
  <si>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</si>
  <si>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</si>
  <si>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</si>
  <si>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</si>
  <si>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</si>
  <si>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</si>
  <si>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</si>
  <si>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</si>
  <si>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</si>
  <si>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</si>
  <si>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</si>
  <si>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</si>
  <si>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</si>
  <si>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</si>
  <si>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</si>
  <si>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</si>
  <si>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</si>
  <si>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</si>
  <si>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</si>
  <si>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</si>
  <si>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</si>
  <si>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</si>
  <si>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</si>
  <si>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</si>
  <si>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</si>
  <si>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</si>
  <si>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</si>
  <si>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</si>
  <si>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</si>
  <si>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</si>
  <si>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</si>
  <si>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</si>
  <si>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</si>
  <si>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</si>
  <si>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</si>
  <si>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</si>
  <si>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</si>
  <si>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</si>
  <si>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</si>
  <si>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</si>
  <si>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</si>
  <si>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</si>
  <si>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</si>
  <si>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</si>
  <si>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</si>
  <si>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</si>
  <si>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</si>
  <si>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</si>
  <si>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</si>
  <si>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</si>
  <si>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</si>
  <si>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</si>
  <si>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</si>
  <si>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</si>
  <si>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</si>
  <si>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</si>
  <si>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</si>
  <si>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</si>
  <si>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</si>
  <si>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</si>
  <si>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</si>
  <si>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</si>
  <si>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</si>
  <si>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</si>
  <si>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</si>
  <si>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</si>
  <si>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</si>
  <si>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</si>
  <si>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</si>
  <si>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</si>
  <si>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</si>
  <si>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</si>
  <si>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</si>
  <si>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</si>
  <si>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</si>
  <si>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</si>
  <si>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</si>
  <si>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</si>
  <si>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</si>
  <si>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</si>
  <si>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</si>
  <si>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</si>
  <si>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</si>
  <si>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</si>
  <si>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</si>
  <si>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</si>
  <si>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</si>
  <si>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</si>
  <si>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</si>
  <si>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</si>
  <si>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</si>
  <si>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</si>
  <si>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</si>
  <si>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</si>
  <si>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</si>
  <si>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</si>
  <si>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</si>
  <si>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</si>
  <si>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</si>
  <si>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</si>
  <si>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</si>
  <si>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</si>
  <si>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</si>
  <si>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</si>
  <si>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</si>
  <si>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</si>
  <si>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</si>
  <si>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</si>
  <si>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</si>
  <si>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</si>
  <si>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</si>
  <si>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</si>
  <si>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</si>
  <si>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</si>
  <si>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</si>
  <si>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</si>
  <si>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</si>
  <si>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</si>
  <si>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</si>
  <si>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</si>
  <si>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</si>
  <si>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</si>
  <si>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</si>
  <si>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</si>
  <si>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</si>
  <si>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</si>
  <si>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</si>
  <si>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</si>
  <si>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</si>
  <si>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</si>
  <si>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</si>
  <si>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</si>
  <si>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</si>
  <si>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</si>
  <si>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</si>
  <si>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</si>
  <si>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</si>
  <si>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</si>
  <si>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</si>
  <si>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</si>
  <si>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</si>
  <si>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</si>
  <si>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</si>
  <si>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</si>
  <si>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</si>
  <si>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</si>
  <si>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</si>
  <si>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</si>
  <si>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</si>
  <si>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</si>
  <si>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</si>
  <si>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</si>
  <si>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</si>
  <si>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</si>
  <si>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</si>
  <si>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</si>
  <si>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</si>
  <si>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</si>
  <si>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</si>
  <si>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</si>
  <si>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</si>
  <si>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</si>
  <si>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</si>
  <si>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</si>
  <si>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</si>
  <si>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</si>
  <si>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</si>
  <si>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</si>
  <si>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</si>
  <si>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</si>
  <si>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</si>
  <si>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</si>
  <si>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</si>
  <si>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</si>
  <si>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</si>
  <si>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</si>
  <si>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</si>
  <si>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</si>
  <si>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</si>
  <si>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</si>
  <si>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</si>
  <si>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</si>
  <si>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</si>
  <si>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</si>
  <si>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</si>
  <si>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</si>
  <si>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</si>
  <si>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</si>
  <si>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</si>
  <si>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</si>
  <si>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</si>
  <si>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</si>
  <si>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</si>
  <si>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</si>
  <si>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</si>
  <si>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</si>
  <si>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</si>
  <si>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</si>
  <si>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</si>
  <si>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</si>
  <si>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</si>
  <si>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</si>
  <si>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</si>
  <si>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</si>
  <si>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</si>
  <si>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</si>
  <si>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</si>
  <si>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</si>
  <si>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</si>
  <si>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</si>
  <si>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</si>
  <si>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</si>
  <si>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</si>
  <si>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</si>
  <si>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</si>
  <si>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</si>
  <si>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</si>
  <si>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</si>
  <si>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</si>
  <si>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</si>
  <si>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</si>
  <si>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</si>
  <si>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</si>
  <si>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</si>
  <si>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</si>
  <si>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</si>
  <si>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</si>
  <si>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</si>
  <si>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</si>
  <si>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</si>
  <si>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</si>
  <si>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</si>
  <si>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</si>
  <si>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</si>
  <si>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</si>
  <si>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</si>
  <si>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</si>
  <si>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</si>
  <si>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</si>
  <si>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</si>
  <si>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</si>
  <si>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</si>
  <si>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</si>
  <si>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</si>
  <si>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</si>
  <si>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</si>
  <si>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</si>
  <si>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</si>
  <si>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</si>
  <si>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</si>
  <si>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</si>
  <si>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</si>
  <si>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</si>
  <si>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</si>
  <si>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</si>
  <si>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</si>
  <si>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</si>
  <si>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</si>
  <si>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</si>
  <si>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</si>
  <si>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</si>
  <si>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</si>
  <si>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</si>
  <si>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</si>
  <si>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</si>
  <si>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</si>
  <si>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</si>
  <si>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</si>
  <si>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</si>
  <si>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</si>
  <si>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</si>
  <si>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</si>
  <si>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</si>
  <si>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</si>
  <si>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</si>
  <si>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</si>
  <si>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</si>
  <si>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</si>
  <si>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</si>
  <si>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</si>
  <si>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</si>
  <si>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</si>
  <si>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</si>
  <si>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</si>
  <si>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</si>
  <si>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</si>
  <si>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</si>
  <si>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</si>
  <si>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</si>
  <si>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</si>
  <si>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</si>
  <si>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</si>
  <si>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</si>
  <si>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</si>
  <si>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</si>
  <si>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</si>
  <si>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</si>
  <si>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</si>
  <si>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</si>
  <si>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</si>
  <si>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</si>
  <si>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</si>
  <si>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</si>
  <si>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</si>
  <si>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</si>
  <si>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</si>
  <si>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</si>
  <si>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</si>
  <si>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</si>
  <si>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</si>
  <si>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</si>
  <si>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</si>
  <si>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</si>
  <si>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</si>
  <si>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</si>
  <si>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</si>
  <si>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</si>
  <si>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</si>
  <si>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</si>
  <si>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закрытая</t>
  </si>
  <si>
    <t>Решение Совета депутатов городского округа Эгвекинот Чукотского автономного округа от 25 ноября 2024 г. N 87
"О земельном налоге"</t>
  </si>
  <si>
    <t>Конергино</t>
  </si>
  <si>
    <t>Муниципальный округ Эгвекинот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</si>
</sst>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5" sqref="E15"/>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1585</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1584</v>
      </c>
      <c r="F15" s="15"/>
      <c r="G15" s="16"/>
    </row>
    <row r="16" spans="1:12" s="11" customFormat="1" ht="21" customHeight="1">
      <c r="C16" s="12"/>
      <c r="D16" s="17" t="s">
        <v>1082</v>
      </c>
      <c r="E16" s="260">
        <v>77715000</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5004.7345557342487</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18582.559519867016</v>
      </c>
      <c r="G14" s="382"/>
      <c r="I14" s="93" t="s">
        <v>643</v>
      </c>
    </row>
    <row r="15" spans="2:9" ht="26.25" customHeight="1">
      <c r="B15" s="34"/>
      <c r="C15" s="49" t="s">
        <v>595</v>
      </c>
      <c r="D15" s="100" t="s">
        <v>644</v>
      </c>
      <c r="E15" s="75" t="s">
        <v>645</v>
      </c>
      <c r="F15" s="101">
        <f>'С1.1'!E16</f>
        <v>5320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0.76</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2" zoomScaleNormal="100" zoomScaleSheetLayoutView="7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5320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18582.559519867016</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18582.559519867016</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26594.55603</v>
      </c>
      <c r="E16" s="379">
        <v>1.4311567791060851</v>
      </c>
      <c r="F16" s="342">
        <f>IFERROR(D16/E16,0)</f>
        <v>18582.559519867016</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40402.093909260839</v>
      </c>
      <c r="G12" s="15"/>
      <c r="I12" s="17" t="s">
        <v>713</v>
      </c>
    </row>
    <row r="13" spans="1:10" ht="42.75">
      <c r="B13" s="34"/>
      <c r="C13" s="49" t="s">
        <v>585</v>
      </c>
      <c r="D13" s="161" t="s">
        <v>1045</v>
      </c>
      <c r="E13" s="75" t="s">
        <v>714</v>
      </c>
      <c r="F13" s="103">
        <f>F14*F15*F16*F17*F35</f>
        <v>215810.49315283503</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1.071</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189074.64546413161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113908.89167456828</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4508943.8403462507</v>
      </c>
      <c r="G26" s="15"/>
      <c r="I26" s="17" t="s">
        <v>732</v>
      </c>
    </row>
    <row r="27" spans="2:12" ht="21" customHeight="1">
      <c r="B27" s="34"/>
      <c r="C27" s="49" t="s">
        <v>733</v>
      </c>
      <c r="D27" s="204" t="s">
        <v>1397</v>
      </c>
      <c r="E27" s="75" t="s">
        <v>734</v>
      </c>
      <c r="F27" s="103">
        <f>IF('С2.1'!E29="",0,'С2.1'!E29)</f>
        <v>646.77</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6" zoomScaleNormal="100" zoomScaleSheetLayoutView="80" workbookViewId="0">
      <selection activeCell="E14" sqref="E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193</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-48</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113908.89167456828</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646.77</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f>IF(AND('С2.1'!$E$19&lt;=Data2.1!F25,Data2.1!H25&lt;'С2.1'!$E$19),E25,"")</f>
        <v>11</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11</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5143</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22656</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113908.89167456828</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C4"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646.77</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646.77</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C4" zoomScaleNormal="100" workbookViewId="0">
      <selection activeCell="D25" sqref="D25:I25"/>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10566.047699291701</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266453.88688406121</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40402.093909260839</v>
      </c>
      <c r="G16" s="383"/>
      <c r="I16" s="7" t="s">
        <v>763</v>
      </c>
    </row>
    <row r="17" spans="2:10" ht="30" customHeight="1">
      <c r="B17" s="34"/>
      <c r="C17" s="49" t="s">
        <v>726</v>
      </c>
      <c r="D17" s="165" t="s">
        <v>1048</v>
      </c>
      <c r="E17" s="75" t="s">
        <v>714</v>
      </c>
      <c r="F17" s="103">
        <f>С2!F13+С2!F18+С2!F22</f>
        <v>450194.49982945021</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6602.8526641652697</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13526.831521038752</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4508943.8403462507</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56.25" customHeight="1">
      <c r="B14" s="34"/>
      <c r="C14" s="49" t="s">
        <v>603</v>
      </c>
      <c r="D14" s="172" t="s">
        <v>1018</v>
      </c>
      <c r="E14" s="275">
        <v>3.0000000000000001E-3</v>
      </c>
      <c r="F14" s="265" t="s">
        <v>1583</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C28" zoomScaleNormal="100" workbookViewId="0">
      <selection activeCell="F44" sqref="F44"/>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3428.5819501670194</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68128.552073361687</v>
      </c>
      <c r="G15" s="37"/>
      <c r="I15" s="17"/>
    </row>
    <row r="16" spans="1:9" ht="42" customHeight="1">
      <c r="B16" s="34"/>
      <c r="C16" s="49" t="s">
        <v>728</v>
      </c>
      <c r="D16" s="201" t="s">
        <v>1402</v>
      </c>
      <c r="E16" s="75" t="s">
        <v>714</v>
      </c>
      <c r="F16" s="60">
        <f>F17*F18+F19*F20</f>
        <v>1810.78</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22656</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28815.154021439994</v>
      </c>
      <c r="G21" s="37"/>
    </row>
    <row r="22" spans="1:9" ht="93.75">
      <c r="A22" s="17"/>
      <c r="B22" s="130"/>
      <c r="C22" s="49" t="s">
        <v>802</v>
      </c>
      <c r="D22" s="204" t="s">
        <v>1404</v>
      </c>
      <c r="E22" s="75" t="s">
        <v>968</v>
      </c>
      <c r="F22" s="166">
        <f>IF('С4.1'!E15="",0,'С4.1'!E15)</f>
        <v>41.314999999999998</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3945.5670900000005</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24865.090104532057</v>
      </c>
      <c r="G30" s="37"/>
    </row>
    <row r="31" spans="1:9" ht="54" customHeight="1">
      <c r="B31" s="34"/>
      <c r="C31" s="49" t="s">
        <v>733</v>
      </c>
      <c r="D31" s="204" t="s">
        <v>1438</v>
      </c>
      <c r="E31" s="381" t="s">
        <v>714</v>
      </c>
      <c r="F31" s="103">
        <f>(F16+F26+F27)*F14</f>
        <v>20298.966950512997</v>
      </c>
      <c r="G31" s="37"/>
    </row>
    <row r="32" spans="1:9" ht="42" customHeight="1">
      <c r="B32" s="34"/>
      <c r="C32" s="49" t="s">
        <v>735</v>
      </c>
      <c r="D32" s="204" t="s">
        <v>995</v>
      </c>
      <c r="E32" s="381" t="s">
        <v>639</v>
      </c>
      <c r="F32" s="103">
        <f>С3!F12</f>
        <v>10566.047699291701</v>
      </c>
      <c r="G32" s="37"/>
    </row>
    <row r="33" spans="2:9" ht="66.75" customHeight="1">
      <c r="B33" s="34"/>
      <c r="C33" s="49" t="s">
        <v>766</v>
      </c>
      <c r="D33" s="204" t="s">
        <v>1091</v>
      </c>
      <c r="E33" s="381" t="s">
        <v>714</v>
      </c>
      <c r="F33" s="103">
        <f>0.07*F34*F13+F35</f>
        <v>9520.9632035431423</v>
      </c>
      <c r="G33" s="37"/>
    </row>
    <row r="34" spans="2:9" ht="54" customHeight="1">
      <c r="B34" s="34"/>
      <c r="C34" s="49" t="s">
        <v>809</v>
      </c>
      <c r="D34" s="205" t="s">
        <v>993</v>
      </c>
      <c r="E34" s="381" t="s">
        <v>639</v>
      </c>
      <c r="F34" s="103">
        <f>С1!F12</f>
        <v>5004.7345557342487</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41.314999999999998</v>
      </c>
      <c r="F15" s="118" t="s">
        <v>678</v>
      </c>
      <c r="G15" s="37"/>
      <c r="L15" s="108"/>
    </row>
    <row r="16" spans="2:16" ht="29.25" customHeight="1">
      <c r="B16" s="34"/>
      <c r="C16" s="49" t="s">
        <v>600</v>
      </c>
      <c r="D16" s="172" t="s">
        <v>1414</v>
      </c>
      <c r="E16" s="103">
        <f>'С4.3'!E20</f>
        <v>3945.5670900000005</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41.314999999999998</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40.28</v>
      </c>
      <c r="G21" s="800"/>
      <c r="H21" s="801">
        <v>42.35</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1074.95</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861.36</v>
      </c>
      <c r="F19" s="265"/>
      <c r="G19" s="37"/>
    </row>
    <row r="20" spans="2:7" ht="32.25" customHeight="1">
      <c r="B20" s="34"/>
      <c r="C20" s="49" t="s">
        <v>698</v>
      </c>
      <c r="D20" s="136" t="s">
        <v>1419</v>
      </c>
      <c r="E20" s="166">
        <f>(E17*(E11+E12)+E19*E13)/1000</f>
        <v>3945.5670900000005</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28" zoomScaleNormal="100" workbookViewId="0">
      <selection activeCell="C42" sqref="C42:G4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1188.0291622890761</v>
      </c>
      <c r="G12" s="93"/>
    </row>
    <row r="13" spans="1:8" ht="55.5">
      <c r="B13" s="34"/>
      <c r="C13" s="49" t="s">
        <v>585</v>
      </c>
      <c r="D13" s="99" t="s">
        <v>993</v>
      </c>
      <c r="E13" s="200" t="s">
        <v>639</v>
      </c>
      <c r="F13" s="96">
        <f>С1!F12</f>
        <v>5004.7345557342487</v>
      </c>
      <c r="G13" s="97"/>
      <c r="H13" s="98"/>
    </row>
    <row r="14" spans="1:8" ht="55.5">
      <c r="B14" s="34"/>
      <c r="C14" s="49" t="s">
        <v>589</v>
      </c>
      <c r="D14" s="99" t="s">
        <v>994</v>
      </c>
      <c r="E14" s="200" t="s">
        <v>639</v>
      </c>
      <c r="F14" s="60">
        <f>С2!F12</f>
        <v>40402.093909260839</v>
      </c>
      <c r="G14" s="382"/>
    </row>
    <row r="15" spans="1:8" ht="42.75">
      <c r="B15" s="34"/>
      <c r="C15" s="49" t="s">
        <v>595</v>
      </c>
      <c r="D15" s="99" t="s">
        <v>995</v>
      </c>
      <c r="E15" s="200" t="s">
        <v>639</v>
      </c>
      <c r="F15" s="101">
        <f>С3!F12</f>
        <v>10566.047699291701</v>
      </c>
      <c r="G15" s="382"/>
    </row>
    <row r="16" spans="1:8" ht="55.5">
      <c r="B16" s="34"/>
      <c r="C16" s="49" t="s">
        <v>647</v>
      </c>
      <c r="D16" s="99" t="s">
        <v>1033</v>
      </c>
      <c r="E16" s="200" t="s">
        <v>639</v>
      </c>
      <c r="F16" s="103">
        <f>С4!F12</f>
        <v>3428.5819501670194</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90" zoomScaleNormal="90" workbookViewId="0">
      <selection activeCell="B18" sqref="B18"/>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39" customHeight="1">
      <c r="A5" s="208"/>
      <c r="B5" s="211" t="str">
        <f>И1!D14</f>
        <v>Муниципальный район</v>
      </c>
      <c r="C5" s="212" t="str">
        <f>И1!E14</f>
        <v>Муниципальный округ Эгвекинот</v>
      </c>
    </row>
    <row r="6" spans="1:4">
      <c r="A6" s="208"/>
      <c r="B6" s="211" t="str">
        <f>IF(И1!E15="","",И1!D15)</f>
        <v>Поселение</v>
      </c>
      <c r="C6" s="212" t="str">
        <f>IF(И1!E15="","",И1!E15)</f>
        <v>Конергино</v>
      </c>
    </row>
    <row r="7" spans="1:4">
      <c r="A7" s="208"/>
      <c r="B7" s="211" t="str">
        <f>И1!D16</f>
        <v>Код ОКТМО</v>
      </c>
      <c r="C7" s="241">
        <f>И1!E16</f>
        <v>77715000</v>
      </c>
    </row>
    <row r="8" spans="1:4">
      <c r="A8" s="208"/>
      <c r="B8" s="213" t="str">
        <f>И1!D17</f>
        <v>Система теплоснабжения</v>
      </c>
      <c r="C8" s="212" t="str">
        <f>И1!E17</f>
        <v>закрытая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60589.487276742882</v>
      </c>
    </row>
    <row r="18" spans="1:4" ht="42.75">
      <c r="A18" s="221" t="s">
        <v>585</v>
      </c>
      <c r="B18" s="294" t="s">
        <v>1078</v>
      </c>
      <c r="C18" s="295">
        <f>С1!F12</f>
        <v>5004.7345557342487</v>
      </c>
    </row>
    <row r="19" spans="1:4" ht="42.75">
      <c r="A19" s="221" t="s">
        <v>589</v>
      </c>
      <c r="B19" s="294" t="s">
        <v>1079</v>
      </c>
      <c r="C19" s="295">
        <f>С2!F12</f>
        <v>40402.093909260839</v>
      </c>
    </row>
    <row r="20" spans="1:4" ht="30">
      <c r="A20" s="221" t="s">
        <v>595</v>
      </c>
      <c r="B20" s="294" t="s">
        <v>995</v>
      </c>
      <c r="C20" s="295">
        <f>С3!F12</f>
        <v>10566.047699291701</v>
      </c>
    </row>
    <row r="21" spans="1:4" ht="42.75">
      <c r="A21" s="221" t="s">
        <v>647</v>
      </c>
      <c r="B21" s="294" t="s">
        <v>1092</v>
      </c>
      <c r="C21" s="295">
        <f>С4!F12</f>
        <v>3428.5819501670194</v>
      </c>
    </row>
    <row r="22" spans="1:4" ht="30">
      <c r="A22" s="221" t="s">
        <v>651</v>
      </c>
      <c r="B22" s="294" t="s">
        <v>1093</v>
      </c>
      <c r="C22" s="295">
        <f>С5!F12</f>
        <v>1188.0291622890761</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5320</v>
      </c>
      <c r="D28" s="319">
        <f>'С1.1'!F16</f>
        <v>0</v>
      </c>
    </row>
    <row r="29" spans="1:4" ht="42.75">
      <c r="A29" s="221" t="s">
        <v>589</v>
      </c>
      <c r="B29" s="300" t="s">
        <v>1077</v>
      </c>
      <c r="C29" s="301">
        <f>'С1.1'!E27</f>
        <v>18582.559519867016</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0.76</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189074.64546413161</v>
      </c>
      <c r="D45" s="358"/>
    </row>
    <row r="46" spans="1:4" ht="30">
      <c r="A46" s="221" t="s">
        <v>820</v>
      </c>
      <c r="B46" s="366" t="s">
        <v>1446</v>
      </c>
      <c r="C46" s="301">
        <f>IF(С2!F19&gt;0,С2!F19,С2!F20)</f>
        <v>113908.89167456828</v>
      </c>
      <c r="D46" s="319"/>
    </row>
    <row r="47" spans="1:4" ht="38.25">
      <c r="A47" s="221" t="s">
        <v>1447</v>
      </c>
      <c r="B47" s="608" t="s">
        <v>1549</v>
      </c>
      <c r="C47" s="301">
        <f>'С2.1'!E19</f>
        <v>-48</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5143</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22656</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215810.49315283503</v>
      </c>
      <c r="D56" s="358"/>
    </row>
    <row r="57" spans="1:4" ht="30">
      <c r="A57" s="228" t="s">
        <v>825</v>
      </c>
      <c r="B57" s="365" t="s">
        <v>1394</v>
      </c>
      <c r="C57" s="301">
        <f>С2!F14</f>
        <v>113455</v>
      </c>
      <c r="D57" s="358" t="s">
        <v>817</v>
      </c>
    </row>
    <row r="58" spans="1:4" ht="15.75">
      <c r="A58" s="228" t="s">
        <v>826</v>
      </c>
      <c r="B58" s="607" t="s">
        <v>1391</v>
      </c>
      <c r="C58" s="318">
        <f>С2!F15</f>
        <v>1.071</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4508943.8403462507</v>
      </c>
      <c r="D62" s="358"/>
    </row>
    <row r="63" spans="1:4" ht="17.25">
      <c r="A63" s="228" t="s">
        <v>832</v>
      </c>
      <c r="B63" s="366" t="s">
        <v>1063</v>
      </c>
      <c r="C63" s="301">
        <f>С2!F27</f>
        <v>646.77</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266453.88688406121</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6602.8526641652697</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13526.831521038752</v>
      </c>
      <c r="D91" s="319"/>
    </row>
    <row r="92" spans="1:4" s="229" customFormat="1" ht="54" customHeight="1">
      <c r="A92" s="234" t="s">
        <v>685</v>
      </c>
      <c r="B92" s="366" t="s">
        <v>1018</v>
      </c>
      <c r="C92" s="317">
        <f>С3!F23</f>
        <v>3.0000000000000001E-3</v>
      </c>
      <c r="D92" s="319" t="str">
        <f>'С3.1'!F14</f>
        <v>Решение Совета депутатов городского округа Эгвекинот Чукотского автономного округа от 25 ноября 2024 г. N 87
"О земельном налоге"</v>
      </c>
    </row>
    <row r="93" spans="1:4" s="229" customFormat="1" ht="27.75" thickBot="1">
      <c r="A93" s="235" t="s">
        <v>686</v>
      </c>
      <c r="B93" s="611" t="s">
        <v>1548</v>
      </c>
      <c r="C93" s="306">
        <f>С3!F24</f>
        <v>4508943.8403462507</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1810.78</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22656</v>
      </c>
      <c r="D99" s="319" t="s">
        <v>821</v>
      </c>
    </row>
    <row r="100" spans="1:4" ht="31.5">
      <c r="A100" s="228" t="s">
        <v>863</v>
      </c>
      <c r="B100" s="365" t="s">
        <v>999</v>
      </c>
      <c r="C100" s="318">
        <f>С4!F20</f>
        <v>1.4999999999999999E-2</v>
      </c>
      <c r="D100" s="319" t="s">
        <v>821</v>
      </c>
    </row>
    <row r="101" spans="1:4" ht="30">
      <c r="A101" s="228" t="s">
        <v>864</v>
      </c>
      <c r="B101" s="300" t="s">
        <v>1464</v>
      </c>
      <c r="C101" s="301">
        <f>С4!F21</f>
        <v>28815.154021439994</v>
      </c>
      <c r="D101" s="319"/>
    </row>
    <row r="102" spans="1:4" ht="24" customHeight="1">
      <c r="A102" s="228" t="s">
        <v>865</v>
      </c>
      <c r="B102" s="366" t="s">
        <v>770</v>
      </c>
      <c r="C102" s="309">
        <f>IF('С4.2'!F8="да",'С4.2'!D21,'С4.2'!D15)</f>
        <v>0</v>
      </c>
      <c r="D102" s="319"/>
    </row>
    <row r="103" spans="1:4" ht="68.25">
      <c r="A103" s="228" t="s">
        <v>866</v>
      </c>
      <c r="B103" s="366" t="s">
        <v>1410</v>
      </c>
      <c r="C103" s="301">
        <f>С4!F22</f>
        <v>41.314999999999998</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3945.5670900000005</v>
      </c>
      <c r="D107" s="319"/>
    </row>
    <row r="108" spans="1:4" ht="25.5">
      <c r="A108" s="228" t="s">
        <v>872</v>
      </c>
      <c r="B108" s="366" t="s">
        <v>696</v>
      </c>
      <c r="C108" s="309">
        <f>'С4.3'!E16</f>
        <v>0</v>
      </c>
      <c r="D108" s="319">
        <f>'С4.3'!F16</f>
        <v>0</v>
      </c>
    </row>
    <row r="109" spans="1:4" ht="25.5">
      <c r="A109" s="228" t="s">
        <v>873</v>
      </c>
      <c r="B109" s="366" t="s">
        <v>1417</v>
      </c>
      <c r="C109" s="301">
        <f>'С4.3'!E17</f>
        <v>1074.95</v>
      </c>
      <c r="D109" s="319">
        <f>'С4.3'!F17</f>
        <v>0</v>
      </c>
    </row>
    <row r="110" spans="1:4" ht="38.25">
      <c r="A110" s="228" t="s">
        <v>874</v>
      </c>
      <c r="B110" s="366" t="s">
        <v>699</v>
      </c>
      <c r="C110" s="309">
        <f>'С4.3'!E18</f>
        <v>0</v>
      </c>
      <c r="D110" s="319">
        <f>'С4.3'!F18</f>
        <v>0</v>
      </c>
    </row>
    <row r="111" spans="1:4">
      <c r="A111" s="228" t="s">
        <v>875</v>
      </c>
      <c r="B111" s="366" t="s">
        <v>1418</v>
      </c>
      <c r="C111" s="301">
        <f>'С4.3'!E19</f>
        <v>861.36</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24865.090104532057</v>
      </c>
      <c r="D118" s="319"/>
    </row>
    <row r="119" spans="1:4" ht="42.75">
      <c r="A119" s="228" t="s">
        <v>883</v>
      </c>
      <c r="B119" s="376" t="s">
        <v>1101</v>
      </c>
      <c r="C119" s="301">
        <f>С4!F33</f>
        <v>9520.9632035431423</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Муниципальный округ Эгвекинот Конергино закрытая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60589.49</v>
      </c>
      <c r="D6" s="630">
        <f>C6</f>
        <v>60589.49</v>
      </c>
      <c r="E6" s="630">
        <f>ROUND(D6*(1+E7),2)</f>
        <v>63194.84</v>
      </c>
      <c r="F6" s="630">
        <f t="shared" ref="F6:X6" si="5">ROUND(E6*(1+F7),2)</f>
        <v>65722.63</v>
      </c>
      <c r="G6" s="630">
        <f t="shared" si="5"/>
        <v>68351.539999999994</v>
      </c>
      <c r="H6" s="630">
        <f t="shared" si="5"/>
        <v>71085.600000000006</v>
      </c>
      <c r="I6" s="630">
        <f t="shared" si="5"/>
        <v>73929.02</v>
      </c>
      <c r="J6" s="630">
        <f t="shared" si="5"/>
        <v>76886.179999999993</v>
      </c>
      <c r="K6" s="630">
        <f t="shared" si="5"/>
        <v>79961.63</v>
      </c>
      <c r="L6" s="630">
        <f t="shared" si="5"/>
        <v>83160.100000000006</v>
      </c>
      <c r="M6" s="630">
        <f t="shared" si="5"/>
        <v>86486.5</v>
      </c>
      <c r="N6" s="630">
        <f t="shared" si="5"/>
        <v>89945.96</v>
      </c>
      <c r="O6" s="630">
        <f t="shared" si="5"/>
        <v>93543.8</v>
      </c>
      <c r="P6" s="630">
        <f t="shared" si="5"/>
        <v>97285.55</v>
      </c>
      <c r="Q6" s="630">
        <f t="shared" si="5"/>
        <v>101176.97</v>
      </c>
      <c r="R6" s="630">
        <f t="shared" si="5"/>
        <v>105224.05</v>
      </c>
      <c r="S6" s="630">
        <f t="shared" si="5"/>
        <v>109433.01</v>
      </c>
      <c r="T6" s="630">
        <f t="shared" si="5"/>
        <v>113810.33</v>
      </c>
      <c r="U6" s="630">
        <f t="shared" si="5"/>
        <v>118362.74</v>
      </c>
      <c r="V6" s="630">
        <f t="shared" si="5"/>
        <v>123097.25</v>
      </c>
      <c r="W6" s="630">
        <f t="shared" si="5"/>
        <v>128021.14</v>
      </c>
      <c r="X6" s="631">
        <f t="shared" si="5"/>
        <v>133141.99</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Муниципальный округ Эгвекинот Конергино закрытая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60589.49</v>
      </c>
      <c r="I12" s="417">
        <f>H12</f>
        <v>60589.49</v>
      </c>
      <c r="J12" s="418">
        <f>IF(G10:P10&lt;100%,J10*АК_прогноз!$E$6,АК_прогноз!$E$6)</f>
        <v>63194.84</v>
      </c>
      <c r="K12" s="417">
        <f>J12</f>
        <v>63194.84</v>
      </c>
      <c r="L12" s="418">
        <f>IF(G10:P10&lt;100%,L10*АК_прогноз!$F$6,АК_прогноз!$F$6)</f>
        <v>65722.63</v>
      </c>
      <c r="M12" s="417">
        <f>L12</f>
        <v>65722.63</v>
      </c>
      <c r="N12" s="418">
        <f>IF(G10:P10&lt;100%,N10*АК_прогноз!$G$6,АК_прогноз!$G$6)</f>
        <v>68351.539999999994</v>
      </c>
      <c r="O12" s="417">
        <f>N12</f>
        <v>68351.539999999994</v>
      </c>
      <c r="P12" s="418">
        <f>IF(G10:P10&lt;100%,P10*АК_прогноз!$H$6,АК_прогноз!$H$6)</f>
        <v>71085.600000000006</v>
      </c>
      <c r="Q12" s="417">
        <f>P12</f>
        <v>71085.600000000006</v>
      </c>
      <c r="R12" s="418">
        <f>IF(G10:Z10&lt;100%,R10*АК_прогноз!$I$6,АК_прогноз!$I$6)</f>
        <v>73929.02</v>
      </c>
      <c r="S12" s="417">
        <f>R12</f>
        <v>73929.02</v>
      </c>
      <c r="T12" s="418">
        <f>IF(G10:Z10&lt;100%,T10*АК_прогноз!$J$6,АК_прогноз!$J$6)</f>
        <v>76886.179999999993</v>
      </c>
      <c r="U12" s="417">
        <f t="shared" ref="U12" si="61">T12</f>
        <v>76886.179999999993</v>
      </c>
      <c r="V12" s="418">
        <f>IF(G10:Z10&lt;100%,V10*АК_прогноз!$K$6,АК_прогноз!$K$6)</f>
        <v>79961.63</v>
      </c>
      <c r="W12" s="417">
        <f t="shared" ref="W12" si="62">V12</f>
        <v>79961.63</v>
      </c>
      <c r="X12" s="418">
        <f>IF(G10:Z10&lt;100%,X10*АК_прогноз!$L$6,АК_прогноз!$L$6)</f>
        <v>83160.100000000006</v>
      </c>
      <c r="Y12" s="417">
        <f t="shared" ref="Y12" si="63">X12</f>
        <v>83160.100000000006</v>
      </c>
      <c r="Z12" s="418">
        <f>IF(G10:Z10&lt;100%,Z10*АК_прогноз!$M$6,АК_прогноз!$M$6)</f>
        <v>86486.5</v>
      </c>
      <c r="AA12" s="417">
        <f t="shared" ref="AA12" si="64">Z12</f>
        <v>86486.5</v>
      </c>
      <c r="AB12" s="418">
        <f>АК_прогноз!N6</f>
        <v>89945.96</v>
      </c>
      <c r="AC12" s="417">
        <f t="shared" ref="AC12" si="65">AB12</f>
        <v>89945.96</v>
      </c>
      <c r="AD12" s="418">
        <f>АК_прогноз!O6</f>
        <v>93543.8</v>
      </c>
      <c r="AE12" s="417">
        <f t="shared" ref="AE12" si="66">AD12</f>
        <v>93543.8</v>
      </c>
      <c r="AF12" s="418">
        <f>АК_прогноз!P6</f>
        <v>97285.55</v>
      </c>
      <c r="AG12" s="417">
        <f t="shared" ref="AG12" si="67">AF12</f>
        <v>97285.55</v>
      </c>
      <c r="AH12" s="418">
        <f>АК_прогноз!Q6</f>
        <v>101176.97</v>
      </c>
      <c r="AI12" s="417">
        <f t="shared" ref="AI12" si="68">AH12</f>
        <v>101176.97</v>
      </c>
      <c r="AJ12" s="418">
        <f>АК_прогноз!R6</f>
        <v>105224.05</v>
      </c>
      <c r="AK12" s="417">
        <f t="shared" ref="AK12" si="69">AJ12</f>
        <v>105224.05</v>
      </c>
      <c r="AL12" s="418">
        <f>АК_прогноз!S6</f>
        <v>109433.01</v>
      </c>
      <c r="AM12" s="417">
        <f t="shared" ref="AM12" si="70">AL12</f>
        <v>109433.01</v>
      </c>
      <c r="AN12" s="418">
        <f>АК_прогноз!T6</f>
        <v>113810.33</v>
      </c>
      <c r="AO12" s="417">
        <f>AN12</f>
        <v>113810.33</v>
      </c>
      <c r="AP12" s="418">
        <f>АК_прогноз!U6</f>
        <v>118362.74</v>
      </c>
      <c r="AQ12" s="417">
        <f>AP12</f>
        <v>118362.74</v>
      </c>
      <c r="AR12" s="418">
        <f>АК_прогноз!V6</f>
        <v>123097.25</v>
      </c>
      <c r="AS12" s="417">
        <f>AR12</f>
        <v>123097.25</v>
      </c>
      <c r="AT12" s="418">
        <f>АК_прогноз!W6</f>
        <v>128021.14</v>
      </c>
      <c r="AU12" s="417">
        <f>AT12</f>
        <v>128021.14</v>
      </c>
      <c r="AV12" s="419">
        <f>АК_прогноз!X6</f>
        <v>133141.99</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60589.49</v>
      </c>
      <c r="I15" s="511">
        <f t="shared" si="86"/>
        <v>60589.49</v>
      </c>
      <c r="J15" s="510">
        <f t="shared" si="86"/>
        <v>63194.84</v>
      </c>
      <c r="K15" s="511">
        <f t="shared" si="86"/>
        <v>63194.84</v>
      </c>
      <c r="L15" s="510">
        <f t="shared" si="86"/>
        <v>65722.63</v>
      </c>
      <c r="M15" s="511">
        <f t="shared" si="86"/>
        <v>65722.63</v>
      </c>
      <c r="N15" s="510">
        <f t="shared" si="86"/>
        <v>68351.539999999994</v>
      </c>
      <c r="O15" s="511">
        <f t="shared" si="86"/>
        <v>68351.539999999994</v>
      </c>
      <c r="P15" s="510">
        <f t="shared" si="86"/>
        <v>71085.600000000006</v>
      </c>
      <c r="Q15" s="511">
        <f t="shared" si="86"/>
        <v>71085.600000000006</v>
      </c>
      <c r="R15" s="510">
        <f t="shared" si="86"/>
        <v>73929.02</v>
      </c>
      <c r="S15" s="511">
        <f t="shared" si="86"/>
        <v>73929.02</v>
      </c>
      <c r="T15" s="510">
        <f t="shared" si="86"/>
        <v>76886.179999999993</v>
      </c>
      <c r="U15" s="511">
        <f t="shared" si="86"/>
        <v>76886.179999999993</v>
      </c>
      <c r="V15" s="510">
        <f t="shared" si="86"/>
        <v>79961.63</v>
      </c>
      <c r="W15" s="511">
        <f t="shared" si="86"/>
        <v>79961.63</v>
      </c>
      <c r="X15" s="510">
        <f t="shared" si="86"/>
        <v>83160.100000000006</v>
      </c>
      <c r="Y15" s="511">
        <f t="shared" si="86"/>
        <v>83160.100000000006</v>
      </c>
      <c r="Z15" s="510">
        <f t="shared" si="86"/>
        <v>86486.5</v>
      </c>
      <c r="AA15" s="511">
        <f t="shared" si="86"/>
        <v>86486.5</v>
      </c>
      <c r="AB15" s="510">
        <f t="shared" si="86"/>
        <v>89945.96</v>
      </c>
      <c r="AC15" s="511">
        <f t="shared" si="86"/>
        <v>89945.96</v>
      </c>
      <c r="AD15" s="510">
        <f t="shared" si="86"/>
        <v>93543.8</v>
      </c>
      <c r="AE15" s="511">
        <f t="shared" si="86"/>
        <v>93543.8</v>
      </c>
      <c r="AF15" s="510">
        <f t="shared" si="86"/>
        <v>97285.55</v>
      </c>
      <c r="AG15" s="511">
        <f t="shared" si="86"/>
        <v>97285.55</v>
      </c>
      <c r="AH15" s="510">
        <f t="shared" si="86"/>
        <v>101176.97</v>
      </c>
      <c r="AI15" s="511">
        <f t="shared" si="86"/>
        <v>101176.97</v>
      </c>
      <c r="AJ15" s="510">
        <f t="shared" si="86"/>
        <v>105224.05</v>
      </c>
      <c r="AK15" s="511">
        <f t="shared" si="86"/>
        <v>105224.05</v>
      </c>
      <c r="AL15" s="510">
        <f t="shared" si="86"/>
        <v>109433.01</v>
      </c>
      <c r="AM15" s="511">
        <f t="shared" si="86"/>
        <v>109433.01</v>
      </c>
      <c r="AN15" s="510">
        <f t="shared" si="86"/>
        <v>113810.33</v>
      </c>
      <c r="AO15" s="511">
        <f t="shared" si="86"/>
        <v>113810.33</v>
      </c>
      <c r="AP15" s="510">
        <f t="shared" si="86"/>
        <v>118362.74</v>
      </c>
      <c r="AQ15" s="511">
        <f t="shared" si="86"/>
        <v>118362.74</v>
      </c>
      <c r="AR15" s="510">
        <f t="shared" si="86"/>
        <v>123097.25</v>
      </c>
      <c r="AS15" s="511">
        <f t="shared" si="86"/>
        <v>123097.25</v>
      </c>
      <c r="AT15" s="510">
        <f t="shared" si="86"/>
        <v>128021.14</v>
      </c>
      <c r="AU15" s="511">
        <f t="shared" si="86"/>
        <v>128021.14</v>
      </c>
      <c r="AV15" s="512">
        <f t="shared" si="86"/>
        <v>133141.99</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4.3000031853709153E-2</v>
      </c>
      <c r="K17" s="427"/>
      <c r="L17" s="514">
        <f>L15/J15-1</f>
        <v>3.999994303332377E-2</v>
      </c>
      <c r="M17" s="427"/>
      <c r="N17" s="514">
        <f>N15/L15-1</f>
        <v>4.0000073034204275E-2</v>
      </c>
      <c r="O17" s="427"/>
      <c r="P17" s="514">
        <f t="shared" ref="P17:AL17" si="88">P15/N15-1</f>
        <v>3.9999976591603037E-2</v>
      </c>
      <c r="Q17" s="427"/>
      <c r="R17" s="514">
        <f t="shared" si="88"/>
        <v>3.9999943729813081E-2</v>
      </c>
      <c r="S17" s="427"/>
      <c r="T17" s="514">
        <f t="shared" si="88"/>
        <v>3.9999989178809425E-2</v>
      </c>
      <c r="U17" s="427"/>
      <c r="V17" s="514">
        <f t="shared" si="88"/>
        <v>4.0000036417468188E-2</v>
      </c>
      <c r="W17" s="427"/>
      <c r="X17" s="514">
        <f t="shared" si="88"/>
        <v>4.0000060028791307E-2</v>
      </c>
      <c r="Y17" s="427"/>
      <c r="Z17" s="514">
        <f t="shared" si="88"/>
        <v>3.99999519000096E-2</v>
      </c>
      <c r="AA17" s="427"/>
      <c r="AB17" s="514">
        <f t="shared" si="88"/>
        <v>4.0000000000000036E-2</v>
      </c>
      <c r="AC17" s="427"/>
      <c r="AD17" s="514">
        <f t="shared" si="88"/>
        <v>4.0000017788458742E-2</v>
      </c>
      <c r="AE17" s="427"/>
      <c r="AF17" s="514">
        <f t="shared" si="88"/>
        <v>3.9999978619641219E-2</v>
      </c>
      <c r="AG17" s="427"/>
      <c r="AH17" s="514">
        <f t="shared" si="88"/>
        <v>3.9999979441962319E-2</v>
      </c>
      <c r="AI17" s="427"/>
      <c r="AJ17" s="514">
        <f t="shared" si="88"/>
        <v>4.0000011860406692E-2</v>
      </c>
      <c r="AK17" s="427"/>
      <c r="AL17" s="514">
        <f t="shared" si="88"/>
        <v>3.9999980992938333E-2</v>
      </c>
      <c r="AM17" s="427"/>
      <c r="AN17" s="514">
        <f>AN15/AL15-1</f>
        <v>3.9999996344795896E-2</v>
      </c>
      <c r="AO17" s="427"/>
      <c r="AP17" s="514">
        <f>AP15/AN15-1</f>
        <v>3.9999971883044383E-2</v>
      </c>
      <c r="AQ17" s="427"/>
      <c r="AR17" s="514">
        <f>AR15/AP15-1</f>
        <v>4.0000003379441873E-2</v>
      </c>
      <c r="AS17" s="427"/>
      <c r="AT17" s="514">
        <f>AT15/AR15-1</f>
        <v>4.0000000000000036E-2</v>
      </c>
      <c r="AU17" s="427"/>
      <c r="AV17" s="514">
        <f>AV15/AT15-1</f>
        <v>4.0000034369323645E-2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89945.96</v>
      </c>
      <c r="AC12" s="417">
        <f t="shared" ref="AC12" si="58">AB12</f>
        <v>89945.96</v>
      </c>
      <c r="AD12" s="418">
        <f>АК_прогноз!O6</f>
        <v>93543.8</v>
      </c>
      <c r="AE12" s="417">
        <f t="shared" ref="AE12" si="59">AD12</f>
        <v>93543.8</v>
      </c>
      <c r="AF12" s="418">
        <f>АК_прогноз!P6</f>
        <v>97285.55</v>
      </c>
      <c r="AG12" s="417">
        <f t="shared" ref="AG12" si="60">AF12</f>
        <v>97285.55</v>
      </c>
      <c r="AH12" s="418">
        <f>АК_прогноз!Q6</f>
        <v>101176.97</v>
      </c>
      <c r="AI12" s="417">
        <f t="shared" ref="AI12" si="61">AH12</f>
        <v>101176.97</v>
      </c>
      <c r="AJ12" s="418">
        <f>АК_прогноз!R6</f>
        <v>105224.05</v>
      </c>
      <c r="AK12" s="417">
        <f t="shared" ref="AK12" si="62">AJ12</f>
        <v>105224.05</v>
      </c>
      <c r="AL12" s="418">
        <f>АК_прогноз!S6</f>
        <v>109433.01</v>
      </c>
      <c r="AM12" s="417">
        <f t="shared" ref="AM12" si="63">AL12</f>
        <v>109433.01</v>
      </c>
      <c r="AN12" s="418">
        <f>АК_прогноз!T6</f>
        <v>113810.33</v>
      </c>
      <c r="AO12" s="417">
        <f>AN12</f>
        <v>113810.33</v>
      </c>
      <c r="AP12" s="418">
        <f>АК_прогноз!U6</f>
        <v>118362.74</v>
      </c>
      <c r="AQ12" s="417">
        <f>AP12</f>
        <v>118362.74</v>
      </c>
      <c r="AR12" s="418">
        <f>АК_прогноз!V6</f>
        <v>123097.25</v>
      </c>
      <c r="AS12" s="417">
        <f>AR12</f>
        <v>123097.25</v>
      </c>
      <c r="AT12" s="418">
        <f>АК_прогноз!W6</f>
        <v>128021.14</v>
      </c>
      <c r="AU12" s="417">
        <f>AT12</f>
        <v>128021.14</v>
      </c>
      <c r="AV12" s="419">
        <f>АК_прогноз!X6</f>
        <v>133141.99</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89945.96</v>
      </c>
      <c r="AC15" s="511">
        <f t="shared" si="79"/>
        <v>89945.96</v>
      </c>
      <c r="AD15" s="510">
        <f t="shared" si="79"/>
        <v>93543.8</v>
      </c>
      <c r="AE15" s="511">
        <f t="shared" si="79"/>
        <v>93543.8</v>
      </c>
      <c r="AF15" s="510">
        <f t="shared" si="79"/>
        <v>97285.55</v>
      </c>
      <c r="AG15" s="511">
        <f t="shared" si="79"/>
        <v>97285.55</v>
      </c>
      <c r="AH15" s="510">
        <f t="shared" si="79"/>
        <v>101176.97</v>
      </c>
      <c r="AI15" s="511">
        <f t="shared" si="79"/>
        <v>101176.97</v>
      </c>
      <c r="AJ15" s="510">
        <f t="shared" si="79"/>
        <v>105224.05</v>
      </c>
      <c r="AK15" s="511">
        <f t="shared" si="79"/>
        <v>105224.05</v>
      </c>
      <c r="AL15" s="510">
        <f t="shared" si="79"/>
        <v>109433.01</v>
      </c>
      <c r="AM15" s="511">
        <f t="shared" si="79"/>
        <v>109433.01</v>
      </c>
      <c r="AN15" s="510">
        <f t="shared" si="79"/>
        <v>113810.33</v>
      </c>
      <c r="AO15" s="511">
        <f t="shared" si="79"/>
        <v>113810.33</v>
      </c>
      <c r="AP15" s="510">
        <f t="shared" si="79"/>
        <v>118362.74</v>
      </c>
      <c r="AQ15" s="511">
        <f t="shared" si="79"/>
        <v>118362.74</v>
      </c>
      <c r="AR15" s="510">
        <f t="shared" si="79"/>
        <v>123097.25</v>
      </c>
      <c r="AS15" s="511">
        <f t="shared" si="79"/>
        <v>123097.25</v>
      </c>
      <c r="AT15" s="510">
        <f t="shared" si="79"/>
        <v>128021.14</v>
      </c>
      <c r="AU15" s="511">
        <f t="shared" si="79"/>
        <v>128021.14</v>
      </c>
      <c r="AV15" s="512">
        <f t="shared" si="79"/>
        <v>133141.99</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4.0000017788458742E-2</v>
      </c>
      <c r="AE17" s="427"/>
      <c r="AF17" s="514">
        <f t="shared" si="81"/>
        <v>3.9999978619641219E-2</v>
      </c>
      <c r="AG17" s="427"/>
      <c r="AH17" s="514">
        <f t="shared" si="81"/>
        <v>3.9999979441962319E-2</v>
      </c>
      <c r="AI17" s="427"/>
      <c r="AJ17" s="514">
        <f t="shared" si="81"/>
        <v>4.0000011860406692E-2</v>
      </c>
      <c r="AK17" s="427"/>
      <c r="AL17" s="514">
        <f t="shared" si="81"/>
        <v>3.9999980992938333E-2</v>
      </c>
      <c r="AM17" s="427"/>
      <c r="AN17" s="514">
        <f>AN15/AL15-1</f>
        <v>3.9999996344795896E-2</v>
      </c>
      <c r="AO17" s="427"/>
      <c r="AP17" s="514">
        <f>AP15/AN15-1</f>
        <v>3.9999971883044383E-2</v>
      </c>
      <c r="AQ17" s="427"/>
      <c r="AR17" s="514">
        <f>AR15/AP15-1</f>
        <v>4.0000003379441873E-2</v>
      </c>
      <c r="AS17" s="427"/>
      <c r="AT17" s="514">
        <f>AT15/AR15-1</f>
        <v>4.0000000000000036E-2</v>
      </c>
      <c r="AU17" s="427"/>
      <c r="AV17" s="514">
        <f>AV15/AT15-1</f>
        <v>4.0000034369323645E-2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60589.49</v>
      </c>
      <c r="H7" s="441">
        <f>IF(АК_прогноз!D6&lt;$G$3,$G$3,АК_прогноз!D6)</f>
        <v>60589.49</v>
      </c>
      <c r="I7" s="441">
        <f>IF(АК_прогноз!E6&lt;$G$3,$G$3,АК_прогноз!E6)</f>
        <v>63194.84</v>
      </c>
      <c r="J7" s="441">
        <f>IF(АК_прогноз!F6&lt;$G$3,$G$3,АК_прогноз!F6)</f>
        <v>65722.63</v>
      </c>
      <c r="K7" s="441">
        <f>IF(АК_прогноз!G6&lt;$G$3,$G$3,АК_прогноз!G6)</f>
        <v>68351.539999999994</v>
      </c>
      <c r="L7" s="441">
        <f>IF(АК_прогноз!H6&lt;$G$3,$G$3,АК_прогноз!H6)</f>
        <v>71085.600000000006</v>
      </c>
      <c r="M7" s="441">
        <f>IF(АК_прогноз!I6&lt;$G$3,$G$3,АК_прогноз!I6)</f>
        <v>73929.02</v>
      </c>
      <c r="N7" s="441">
        <f>IF(АК_прогноз!J6&lt;$G$3,$G$3,АК_прогноз!J6)</f>
        <v>76886.179999999993</v>
      </c>
      <c r="O7" s="441">
        <f>IF(АК_прогноз!K6&lt;$G$3,$G$3,АК_прогноз!K6)</f>
        <v>79961.63</v>
      </c>
      <c r="P7" s="441">
        <f>IF(АК_прогноз!L6&lt;$G$3,$G$3,АК_прогноз!L6)</f>
        <v>83160.100000000006</v>
      </c>
      <c r="Q7" s="441">
        <f>IF(АК_прогноз!M6&lt;$G$3,$G$3,АК_прогноз!M6)</f>
        <v>86486.5</v>
      </c>
      <c r="R7" s="441">
        <f>IF(АК_прогноз!N6&lt;$G$3,$G$3,АК_прогноз!N6)</f>
        <v>89945.96</v>
      </c>
      <c r="S7" s="441">
        <f>IF(АК_прогноз!O6&lt;$G$3,$G$3,АК_прогноз!O6)</f>
        <v>93543.8</v>
      </c>
      <c r="T7" s="441">
        <f>IF(АК_прогноз!P6&lt;$G$3,$G$3,АК_прогноз!P6)</f>
        <v>97285.55</v>
      </c>
      <c r="U7" s="441">
        <f>IF(АК_прогноз!Q6&lt;$G$3,$G$3,АК_прогноз!Q6)</f>
        <v>101176.97</v>
      </c>
      <c r="V7" s="441">
        <f>IF(АК_прогноз!R6&lt;$G$3,$G$3,АК_прогноз!R6)</f>
        <v>105224.05</v>
      </c>
      <c r="W7" s="441">
        <f>IF(АК_прогноз!S6&lt;$G$3,$G$3,АК_прогноз!S6)</f>
        <v>109433.01</v>
      </c>
      <c r="X7" s="441">
        <f>IF(АК_прогноз!T6&lt;$G$3,$G$3,АК_прогноз!T6)</f>
        <v>113810.33</v>
      </c>
      <c r="Y7" s="441">
        <f>IF(АК_прогноз!U6&lt;$G$3,$G$3,АК_прогноз!U6)</f>
        <v>118362.74</v>
      </c>
      <c r="Z7" s="441">
        <f>IF(АК_прогноз!V6&lt;$G$3,$G$3,АК_прогноз!V6)</f>
        <v>123097.25</v>
      </c>
      <c r="AA7" s="441">
        <f>IF(АК_прогноз!W6&lt;$G$3,$G$3,АК_прогноз!W6)</f>
        <v>128021.14</v>
      </c>
      <c r="AB7" s="442">
        <f>IF(АК_прогноз!X6&lt;$G$3,$G$3,АК_прогноз!X6)</f>
        <v>133141.99</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4.3000031853709153E-2</v>
      </c>
      <c r="J9" s="457">
        <f t="shared" si="0"/>
        <v>3.999994303332377E-2</v>
      </c>
      <c r="K9" s="457">
        <f t="shared" si="0"/>
        <v>4.0000073034204275E-2</v>
      </c>
      <c r="L9" s="457">
        <f t="shared" si="0"/>
        <v>3.9999976591603037E-2</v>
      </c>
      <c r="M9" s="457">
        <f t="shared" si="0"/>
        <v>3.9999943729813081E-2</v>
      </c>
      <c r="N9" s="457">
        <f t="shared" si="0"/>
        <v>3.9999989178809425E-2</v>
      </c>
      <c r="O9" s="457">
        <f t="shared" si="0"/>
        <v>4.0000036417468188E-2</v>
      </c>
      <c r="P9" s="457">
        <f t="shared" si="0"/>
        <v>4.0000060028791307E-2</v>
      </c>
      <c r="Q9" s="457">
        <f t="shared" si="0"/>
        <v>3.99999519000096E-2</v>
      </c>
      <c r="R9" s="457">
        <f t="shared" si="0"/>
        <v>4.0000000000000036E-2</v>
      </c>
      <c r="S9" s="457">
        <f t="shared" si="0"/>
        <v>4.0000017788458742E-2</v>
      </c>
      <c r="T9" s="457">
        <f t="shared" ref="T9" si="1">T7/S7-1</f>
        <v>3.9999978619641219E-2</v>
      </c>
      <c r="U9" s="457">
        <f t="shared" ref="U9" si="2">U7/T7-1</f>
        <v>3.9999979441962319E-2</v>
      </c>
      <c r="V9" s="457">
        <f t="shared" ref="V9" si="3">V7/U7-1</f>
        <v>4.0000011860406692E-2</v>
      </c>
      <c r="W9" s="457">
        <f t="shared" ref="W9" si="4">W7/V7-1</f>
        <v>3.9999980992938333E-2</v>
      </c>
      <c r="X9" s="457">
        <f t="shared" ref="X9" si="5">X7/W7-1</f>
        <v>3.9999996344795896E-2</v>
      </c>
      <c r="Y9" s="457">
        <f t="shared" ref="Y9" si="6">Y7/X7-1</f>
        <v>3.9999971883044383E-2</v>
      </c>
      <c r="Z9" s="457">
        <f t="shared" ref="Z9" si="7">Z7/Y7-1</f>
        <v>4.0000003379441873E-2</v>
      </c>
      <c r="AA9" s="457">
        <f t="shared" ref="AA9" si="8">AA7/Z7-1</f>
        <v>4.0000000000000036E-2</v>
      </c>
      <c r="AB9" s="458">
        <f t="shared" ref="AB9" si="9">AB7/AA7-1</f>
        <v>4.0000034369323645E-2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Муниципальный округ Эгвекинот Конергино</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60589.49</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2025-01-17T05:42:25Z</dcterms:modified>
</cp:coreProperties>
</file>